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VPR\VB\00 PROJECTEN\618182124 Raamovereenkomst beheersing Eikenprocessierups\05. Bestek en tekeningen\5.2 Publicatie\Bijlagen\"/>
    </mc:Choice>
  </mc:AlternateContent>
  <xr:revisionPtr revIDLastSave="0" documentId="14_{C86D19E8-6CC5-4C73-ADA1-C316AA902820}" xr6:coauthVersionLast="45" xr6:coauthVersionMax="45" xr10:uidLastSave="{00000000-0000-0000-0000-000000000000}"/>
  <bookViews>
    <workbookView xWindow="33720" yWindow="-120" windowWidth="24240" windowHeight="17640" xr2:uid="{00000000-000D-0000-FFFF-FFFF00000000}"/>
  </bookViews>
  <sheets>
    <sheet name="Blad1" sheetId="3" r:id="rId1"/>
  </sheets>
  <definedNames>
    <definedName name="_xlnm.Print_Area" localSheetId="0">Blad1!$A$1:$G$55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3" l="1"/>
  <c r="E30" i="3"/>
  <c r="E29" i="3"/>
  <c r="E28" i="3"/>
  <c r="E27" i="3"/>
  <c r="E26" i="3"/>
  <c r="E16" i="3"/>
  <c r="E17" i="3"/>
  <c r="E18" i="3"/>
  <c r="E19" i="3"/>
  <c r="G33" i="3" l="1"/>
  <c r="G22" i="3" l="1"/>
</calcChain>
</file>

<file path=xl/sharedStrings.xml><?xml version="1.0" encoding="utf-8"?>
<sst xmlns="http://schemas.openxmlformats.org/spreadsheetml/2006/main" count="40" uniqueCount="38">
  <si>
    <t xml:space="preserve">Inschrijver: </t>
  </si>
  <si>
    <t>ja=1 /nee=0</t>
  </si>
  <si>
    <t xml:space="preserve">Toelichting: </t>
  </si>
  <si>
    <t>= tussenresultaat</t>
  </si>
  <si>
    <t>Ambitieniveau 1 CO2 prestatieladder</t>
  </si>
  <si>
    <t>Ambitieniveau 2 CO2 prestatieladder</t>
  </si>
  <si>
    <t>Ambitieniveau 3 CO2 prestatieladder</t>
  </si>
  <si>
    <t>Ambitieniveau 4 CO2 prestatieladder</t>
  </si>
  <si>
    <t>Ambitieniveau 5 CO2 prestatieladder</t>
  </si>
  <si>
    <t xml:space="preserve">LET OP: Er mag maar 1 optie aangegeven worden </t>
  </si>
  <si>
    <t>= invulveld inschrijver</t>
  </si>
  <si>
    <t xml:space="preserve">Inschrijvingstabel kwaliteit </t>
  </si>
  <si>
    <t>Evaluatieprijs</t>
  </si>
  <si>
    <t>Criterium Prijs: Inschrijfbedrag excusief BTW (aannemingssom)</t>
  </si>
  <si>
    <t xml:space="preserve">Criterium CO2 Prestatieladder </t>
  </si>
  <si>
    <t xml:space="preserve">Fictieve meerwaarde criterium CO2 Prestatieladder </t>
  </si>
  <si>
    <t>= invulveld aanbestedende dienst</t>
  </si>
  <si>
    <t>Inschrijver:</t>
  </si>
  <si>
    <t>Plaats en datum:</t>
  </si>
  <si>
    <t>Vestigingsplaats:</t>
  </si>
  <si>
    <t>Naam ondertekenaar:</t>
  </si>
  <si>
    <t>KVK-nummer:</t>
  </si>
  <si>
    <t>Functie ondertekenaar:</t>
  </si>
  <si>
    <t>Handtekening:</t>
  </si>
  <si>
    <t>618182124 Raamovereenkomst beheersing eikenprocessierups</t>
  </si>
  <si>
    <t>Criterium Bijdrage toepassen minder middel bij preventief bestrijden</t>
  </si>
  <si>
    <t>Criterium Social return</t>
  </si>
  <si>
    <t>5% Social Return</t>
  </si>
  <si>
    <t>6% Social Return</t>
  </si>
  <si>
    <t>7% Social Return</t>
  </si>
  <si>
    <t>8% Social Return</t>
  </si>
  <si>
    <t>9% Social Return</t>
  </si>
  <si>
    <t>Fictieve meerwaarde criterium Social return</t>
  </si>
  <si>
    <t>Behaalde fictieve meerwaarde criterium Bijdrage toepassen minder middel bij preventief bestrijden</t>
  </si>
  <si>
    <t>Behaalde fictieve meerwaarde criterium Duurzaamheid/circulariteit</t>
  </si>
  <si>
    <t>Criterium Duurzaamheid/circulariteit</t>
  </si>
  <si>
    <t>Criterium Bijdrage meer natuurlijke bestrijding</t>
  </si>
  <si>
    <t>Behaalde fictieve meerwaarde criterium Bijdrage meer natuurlijke bestrijding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</si>
</sst>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[$€-413]\ * #,##0.00_-;_-[$€-413]\ * #,##0.00\-;_-[$€-413]\ * &quot;-&quot;??_-;_-@_-"/>
    <numFmt numFmtId="165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164" fontId="0" fillId="0" borderId="0" xfId="0" applyNumberFormat="1"/>
    <xf numFmtId="0" fontId="0" fillId="0" borderId="0" xfId="0" applyBorder="1"/>
    <xf numFmtId="0" fontId="0" fillId="0" borderId="0" xfId="0" applyFill="1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0" fontId="0" fillId="0" borderId="0" xfId="0" applyFill="1" applyBorder="1" applyProtection="1">
      <protection locked="0"/>
    </xf>
    <xf numFmtId="165" fontId="0" fillId="3" borderId="8" xfId="2" applyNumberFormat="1" applyFont="1" applyFill="1" applyBorder="1"/>
    <xf numFmtId="0" fontId="0" fillId="3" borderId="8" xfId="0" applyFill="1" applyBorder="1"/>
    <xf numFmtId="0" fontId="0" fillId="2" borderId="8" xfId="0" applyFill="1" applyBorder="1"/>
    <xf numFmtId="0" fontId="0" fillId="0" borderId="0" xfId="0" quotePrefix="1"/>
    <xf numFmtId="0" fontId="0" fillId="0" borderId="4" xfId="0" applyBorder="1"/>
    <xf numFmtId="165" fontId="0" fillId="0" borderId="0" xfId="2" applyNumberFormat="1" applyFont="1" applyFill="1" applyBorder="1"/>
    <xf numFmtId="0" fontId="7" fillId="0" borderId="4" xfId="0" applyFont="1" applyBorder="1"/>
    <xf numFmtId="164" fontId="6" fillId="3" borderId="8" xfId="0" applyNumberFormat="1" applyFont="1" applyFill="1" applyBorder="1"/>
    <xf numFmtId="164" fontId="6" fillId="2" borderId="8" xfId="0" applyNumberFormat="1" applyFont="1" applyFill="1" applyBorder="1" applyProtection="1">
      <protection locked="0"/>
    </xf>
    <xf numFmtId="0" fontId="6" fillId="0" borderId="1" xfId="0" applyFont="1" applyBorder="1"/>
    <xf numFmtId="0" fontId="3" fillId="0" borderId="6" xfId="0" applyFont="1" applyBorder="1"/>
    <xf numFmtId="164" fontId="0" fillId="0" borderId="5" xfId="0" applyNumberFormat="1" applyBorder="1"/>
    <xf numFmtId="164" fontId="0" fillId="0" borderId="3" xfId="0" applyNumberFormat="1" applyBorder="1"/>
    <xf numFmtId="0" fontId="3" fillId="0" borderId="0" xfId="0" applyFont="1" applyAlignment="1"/>
    <xf numFmtId="0" fontId="0" fillId="4" borderId="8" xfId="0" applyFill="1" applyBorder="1"/>
    <xf numFmtId="164" fontId="6" fillId="4" borderId="8" xfId="0" applyNumberFormat="1" applyFont="1" applyFill="1" applyBorder="1" applyProtection="1">
      <protection locked="0"/>
    </xf>
    <xf numFmtId="164" fontId="4" fillId="4" borderId="8" xfId="0" applyNumberFormat="1" applyFont="1" applyFill="1" applyBorder="1"/>
    <xf numFmtId="164" fontId="0" fillId="0" borderId="9" xfId="0" applyNumberFormat="1" applyBorder="1"/>
    <xf numFmtId="0" fontId="0" fillId="0" borderId="1" xfId="0" applyBorder="1"/>
    <xf numFmtId="0" fontId="0" fillId="0" borderId="3" xfId="0" applyBorder="1"/>
  </cellXfs>
  <cellStyles count="3">
    <cellStyle name="Euro" xfId="1" xr:uid="{00000000-0005-0000-0000-000000000000}"/>
    <cellStyle name="Standaard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3"/>
  <sheetViews>
    <sheetView tabSelected="1" topLeftCell="A25" workbookViewId="0">
      <selection activeCell="E52" sqref="E52"/>
    </sheetView>
  </sheetViews>
  <sheetFormatPr defaultRowHeight="14.4" x14ac:dyDescent="0.3"/>
  <cols>
    <col min="1" max="1" width="57.33203125" customWidth="1"/>
    <col min="2" max="2" width="25.33203125" customWidth="1"/>
    <col min="5" max="5" width="14.6640625" bestFit="1" customWidth="1"/>
    <col min="7" max="7" width="17.44140625" style="2" customWidth="1"/>
    <col min="10" max="10" width="46.88671875" bestFit="1" customWidth="1"/>
  </cols>
  <sheetData>
    <row r="1" spans="1:7" ht="18" x14ac:dyDescent="0.35">
      <c r="A1" s="23" t="s">
        <v>24</v>
      </c>
    </row>
    <row r="2" spans="1:7" ht="18" x14ac:dyDescent="0.35">
      <c r="A2" s="1" t="s">
        <v>11</v>
      </c>
    </row>
    <row r="5" spans="1:7" x14ac:dyDescent="0.3">
      <c r="A5" t="s">
        <v>0</v>
      </c>
      <c r="B5" s="8"/>
    </row>
    <row r="8" spans="1:7" x14ac:dyDescent="0.3">
      <c r="A8" s="19" t="s">
        <v>13</v>
      </c>
      <c r="B8" s="5"/>
      <c r="C8" s="5"/>
      <c r="D8" s="5"/>
      <c r="E8" s="5"/>
      <c r="F8" s="5"/>
      <c r="G8" s="18"/>
    </row>
    <row r="9" spans="1:7" x14ac:dyDescent="0.3">
      <c r="A9" s="14"/>
      <c r="B9" s="3"/>
      <c r="C9" s="3"/>
      <c r="D9" s="3"/>
      <c r="E9" s="3"/>
      <c r="F9" s="3"/>
      <c r="G9" s="21"/>
    </row>
    <row r="10" spans="1:7" x14ac:dyDescent="0.3">
      <c r="A10" s="19" t="s">
        <v>25</v>
      </c>
      <c r="B10" s="5"/>
      <c r="C10" s="5"/>
      <c r="D10" s="5"/>
      <c r="E10" s="5"/>
      <c r="F10" s="5"/>
      <c r="G10" s="22"/>
    </row>
    <row r="11" spans="1:7" x14ac:dyDescent="0.3">
      <c r="A11" s="14" t="s">
        <v>33</v>
      </c>
      <c r="B11" s="3"/>
      <c r="C11" s="3"/>
      <c r="D11" s="3"/>
      <c r="E11" s="3"/>
      <c r="F11" s="3"/>
      <c r="G11" s="25"/>
    </row>
    <row r="12" spans="1:7" x14ac:dyDescent="0.3">
      <c r="A12" s="14"/>
      <c r="B12" s="3"/>
      <c r="C12" s="3"/>
      <c r="D12" s="3"/>
      <c r="E12" s="3"/>
      <c r="F12" s="3"/>
      <c r="G12" s="21"/>
    </row>
    <row r="13" spans="1:7" x14ac:dyDescent="0.3">
      <c r="A13" s="19" t="s">
        <v>26</v>
      </c>
      <c r="B13" s="5"/>
      <c r="C13" s="5"/>
      <c r="D13" s="5"/>
      <c r="E13" s="5"/>
      <c r="F13" s="5"/>
      <c r="G13" s="22"/>
    </row>
    <row r="14" spans="1:7" x14ac:dyDescent="0.3">
      <c r="A14" s="14"/>
      <c r="B14" s="3"/>
      <c r="C14" s="3" t="s">
        <v>1</v>
      </c>
      <c r="D14" s="3"/>
      <c r="E14" s="3"/>
      <c r="F14" s="3"/>
      <c r="G14" s="21"/>
    </row>
    <row r="15" spans="1:7" x14ac:dyDescent="0.3">
      <c r="A15" s="14" t="s">
        <v>27</v>
      </c>
      <c r="B15" s="3"/>
      <c r="C15" s="8"/>
      <c r="D15" s="3"/>
      <c r="E15" s="10" t="str">
        <f>IF(C15,0,"0")</f>
        <v>0</v>
      </c>
      <c r="F15" s="3"/>
      <c r="G15" s="21"/>
    </row>
    <row r="16" spans="1:7" x14ac:dyDescent="0.3">
      <c r="A16" s="14" t="s">
        <v>28</v>
      </c>
      <c r="B16" s="3"/>
      <c r="C16" s="8"/>
      <c r="D16" s="3"/>
      <c r="E16" s="10" t="str">
        <f>IF(C16,7500,"0")</f>
        <v>0</v>
      </c>
      <c r="F16" s="3"/>
      <c r="G16" s="21"/>
    </row>
    <row r="17" spans="1:7" x14ac:dyDescent="0.3">
      <c r="A17" s="14" t="s">
        <v>29</v>
      </c>
      <c r="B17" s="3"/>
      <c r="C17" s="8"/>
      <c r="D17" s="3"/>
      <c r="E17" s="10" t="str">
        <f>IF(C17,15000,"0")</f>
        <v>0</v>
      </c>
      <c r="F17" s="3"/>
      <c r="G17" s="21"/>
    </row>
    <row r="18" spans="1:7" x14ac:dyDescent="0.3">
      <c r="A18" s="14" t="s">
        <v>30</v>
      </c>
      <c r="B18" s="3"/>
      <c r="C18" s="8"/>
      <c r="D18" s="3"/>
      <c r="E18" s="10" t="str">
        <f>IF(C18,22500,"0")</f>
        <v>0</v>
      </c>
      <c r="F18" s="3"/>
      <c r="G18" s="21"/>
    </row>
    <row r="19" spans="1:7" x14ac:dyDescent="0.3">
      <c r="A19" s="14" t="s">
        <v>31</v>
      </c>
      <c r="B19" s="3"/>
      <c r="C19" s="8"/>
      <c r="D19" s="3"/>
      <c r="E19" s="10" t="str">
        <f>IF(C19,30000,"0")</f>
        <v>0</v>
      </c>
      <c r="F19" s="3"/>
      <c r="G19" s="21"/>
    </row>
    <row r="20" spans="1:7" x14ac:dyDescent="0.3">
      <c r="A20" s="16" t="s">
        <v>9</v>
      </c>
      <c r="B20" s="3"/>
      <c r="C20" s="9"/>
      <c r="D20" s="4"/>
      <c r="E20" s="15"/>
      <c r="F20" s="3"/>
      <c r="G20" s="21"/>
    </row>
    <row r="21" spans="1:7" x14ac:dyDescent="0.3">
      <c r="A21" s="14"/>
      <c r="B21" s="3"/>
      <c r="C21" s="3"/>
      <c r="D21" s="3"/>
      <c r="E21" s="3"/>
      <c r="F21" s="3"/>
      <c r="G21" s="21"/>
    </row>
    <row r="22" spans="1:7" x14ac:dyDescent="0.3">
      <c r="A22" s="14" t="s">
        <v>32</v>
      </c>
      <c r="B22" s="3"/>
      <c r="C22" s="3"/>
      <c r="D22" s="3"/>
      <c r="E22" s="3"/>
      <c r="F22" s="3"/>
      <c r="G22" s="17">
        <f>SUM(E15:E19,)</f>
        <v>0</v>
      </c>
    </row>
    <row r="23" spans="1:7" x14ac:dyDescent="0.3">
      <c r="A23" s="14"/>
      <c r="B23" s="3"/>
      <c r="C23" s="3"/>
      <c r="D23" s="3"/>
      <c r="E23" s="3"/>
      <c r="F23" s="3"/>
      <c r="G23" s="21"/>
    </row>
    <row r="24" spans="1:7" x14ac:dyDescent="0.3">
      <c r="A24" s="19" t="s">
        <v>14</v>
      </c>
      <c r="B24" s="5"/>
      <c r="C24" s="5"/>
      <c r="D24" s="5"/>
      <c r="E24" s="5"/>
      <c r="F24" s="5"/>
      <c r="G24" s="22"/>
    </row>
    <row r="25" spans="1:7" x14ac:dyDescent="0.3">
      <c r="A25" s="14"/>
      <c r="B25" s="3"/>
      <c r="C25" s="3" t="s">
        <v>1</v>
      </c>
      <c r="D25" s="3"/>
      <c r="E25" s="3"/>
      <c r="F25" s="3"/>
      <c r="G25" s="21"/>
    </row>
    <row r="26" spans="1:7" x14ac:dyDescent="0.3">
      <c r="A26" s="14" t="s">
        <v>4</v>
      </c>
      <c r="B26" s="3"/>
      <c r="C26" s="8"/>
      <c r="D26" s="3"/>
      <c r="E26" s="10" t="str">
        <f>IF(C26,2000,"0")</f>
        <v>0</v>
      </c>
      <c r="F26" s="3"/>
      <c r="G26" s="21"/>
    </row>
    <row r="27" spans="1:7" x14ac:dyDescent="0.3">
      <c r="A27" s="14" t="s">
        <v>5</v>
      </c>
      <c r="B27" s="3"/>
      <c r="C27" s="8"/>
      <c r="D27" s="3"/>
      <c r="E27" s="10" t="str">
        <f>IF(C27,4000,"0")</f>
        <v>0</v>
      </c>
      <c r="F27" s="3"/>
      <c r="G27" s="21"/>
    </row>
    <row r="28" spans="1:7" x14ac:dyDescent="0.3">
      <c r="A28" s="14" t="s">
        <v>6</v>
      </c>
      <c r="B28" s="3"/>
      <c r="C28" s="8"/>
      <c r="D28" s="3"/>
      <c r="E28" s="10" t="str">
        <f>IF(C28,8000,"0")</f>
        <v>0</v>
      </c>
      <c r="F28" s="3"/>
      <c r="G28" s="21"/>
    </row>
    <row r="29" spans="1:7" x14ac:dyDescent="0.3">
      <c r="A29" s="14" t="s">
        <v>7</v>
      </c>
      <c r="B29" s="3"/>
      <c r="C29" s="8"/>
      <c r="D29" s="3"/>
      <c r="E29" s="10" t="str">
        <f>IF(C29,12000,"0")</f>
        <v>0</v>
      </c>
      <c r="F29" s="3"/>
      <c r="G29" s="21"/>
    </row>
    <row r="30" spans="1:7" x14ac:dyDescent="0.3">
      <c r="A30" s="14" t="s">
        <v>8</v>
      </c>
      <c r="B30" s="3"/>
      <c r="C30" s="8"/>
      <c r="D30" s="3"/>
      <c r="E30" s="10" t="str">
        <f>IF(C30,20000,"0")</f>
        <v>0</v>
      </c>
      <c r="F30" s="3"/>
      <c r="G30" s="21"/>
    </row>
    <row r="31" spans="1:7" x14ac:dyDescent="0.3">
      <c r="A31" s="16" t="s">
        <v>9</v>
      </c>
      <c r="B31" s="3"/>
      <c r="C31" s="9"/>
      <c r="D31" s="4"/>
      <c r="E31" s="15"/>
      <c r="F31" s="3"/>
      <c r="G31" s="21"/>
    </row>
    <row r="32" spans="1:7" x14ac:dyDescent="0.3">
      <c r="A32" s="14"/>
      <c r="B32" s="3"/>
      <c r="C32" s="3"/>
      <c r="D32" s="3"/>
      <c r="E32" s="3"/>
      <c r="F32" s="3"/>
      <c r="G32" s="21"/>
    </row>
    <row r="33" spans="1:7" x14ac:dyDescent="0.3">
      <c r="A33" s="14" t="s">
        <v>15</v>
      </c>
      <c r="B33" s="3"/>
      <c r="C33" s="3"/>
      <c r="D33" s="3"/>
      <c r="E33" s="3"/>
      <c r="F33" s="3"/>
      <c r="G33" s="17">
        <f>SUM(E26:E30,)</f>
        <v>0</v>
      </c>
    </row>
    <row r="34" spans="1:7" x14ac:dyDescent="0.3">
      <c r="A34" s="14"/>
      <c r="B34" s="3"/>
      <c r="C34" s="3"/>
      <c r="D34" s="3"/>
      <c r="E34" s="3"/>
      <c r="F34" s="3"/>
      <c r="G34" s="21"/>
    </row>
    <row r="35" spans="1:7" x14ac:dyDescent="0.3">
      <c r="A35" s="19" t="s">
        <v>35</v>
      </c>
      <c r="B35" s="5"/>
      <c r="C35" s="5"/>
      <c r="D35" s="5"/>
      <c r="E35" s="5"/>
      <c r="F35" s="5"/>
      <c r="G35" s="22"/>
    </row>
    <row r="36" spans="1:7" x14ac:dyDescent="0.3">
      <c r="A36" s="14" t="s">
        <v>34</v>
      </c>
      <c r="B36" s="3"/>
      <c r="C36" s="3"/>
      <c r="D36" s="3"/>
      <c r="E36" s="3"/>
      <c r="F36" s="3"/>
      <c r="G36" s="25"/>
    </row>
    <row r="37" spans="1:7" x14ac:dyDescent="0.3">
      <c r="A37" s="14"/>
      <c r="B37" s="3"/>
      <c r="C37" s="3"/>
      <c r="D37" s="3"/>
      <c r="E37" s="3"/>
      <c r="F37" s="3"/>
      <c r="G37" s="21"/>
    </row>
    <row r="38" spans="1:7" x14ac:dyDescent="0.3">
      <c r="A38" s="19" t="s">
        <v>36</v>
      </c>
      <c r="B38" s="5"/>
      <c r="C38" s="5"/>
      <c r="D38" s="5"/>
      <c r="E38" s="5"/>
      <c r="F38" s="5"/>
      <c r="G38" s="22"/>
    </row>
    <row r="39" spans="1:7" x14ac:dyDescent="0.3">
      <c r="A39" s="14" t="s">
        <v>37</v>
      </c>
      <c r="B39" s="3"/>
      <c r="C39" s="3"/>
      <c r="D39" s="3"/>
      <c r="E39" s="3"/>
      <c r="F39" s="3"/>
      <c r="G39" s="25"/>
    </row>
    <row r="40" spans="1:7" x14ac:dyDescent="0.3">
      <c r="A40" s="6"/>
      <c r="B40" s="7"/>
      <c r="C40" s="7"/>
      <c r="D40" s="7"/>
      <c r="E40" s="7"/>
      <c r="F40" s="7"/>
      <c r="G40" s="27"/>
    </row>
    <row r="41" spans="1:7" x14ac:dyDescent="0.3">
      <c r="A41" s="28"/>
      <c r="B41" s="5"/>
      <c r="C41" s="5"/>
      <c r="D41" s="5"/>
      <c r="E41" s="5"/>
      <c r="F41" s="5"/>
      <c r="G41" s="29"/>
    </row>
    <row r="42" spans="1:7" ht="18" x14ac:dyDescent="0.35">
      <c r="A42" s="20" t="s">
        <v>12</v>
      </c>
      <c r="B42" s="7"/>
      <c r="C42" s="7"/>
      <c r="D42" s="7"/>
      <c r="E42" s="7"/>
      <c r="F42" s="7"/>
      <c r="G42" s="26"/>
    </row>
    <row r="45" spans="1:7" x14ac:dyDescent="0.3">
      <c r="A45" t="s">
        <v>2</v>
      </c>
      <c r="D45" s="13"/>
    </row>
    <row r="46" spans="1:7" x14ac:dyDescent="0.3">
      <c r="C46" s="11"/>
      <c r="D46" s="13" t="s">
        <v>3</v>
      </c>
    </row>
    <row r="47" spans="1:7" x14ac:dyDescent="0.3">
      <c r="C47" s="12"/>
      <c r="D47" s="13" t="s">
        <v>10</v>
      </c>
    </row>
    <row r="48" spans="1:7" x14ac:dyDescent="0.3">
      <c r="C48" s="24"/>
      <c r="D48" s="13" t="s">
        <v>16</v>
      </c>
      <c r="G48"/>
    </row>
    <row r="49" spans="1:7" x14ac:dyDescent="0.3">
      <c r="F49" s="2"/>
      <c r="G49"/>
    </row>
    <row r="50" spans="1:7" x14ac:dyDescent="0.3">
      <c r="A50" t="s">
        <v>17</v>
      </c>
      <c r="C50" t="s">
        <v>18</v>
      </c>
    </row>
    <row r="51" spans="1:7" x14ac:dyDescent="0.3">
      <c r="A51" t="s">
        <v>19</v>
      </c>
      <c r="C51" t="s">
        <v>20</v>
      </c>
    </row>
    <row r="52" spans="1:7" x14ac:dyDescent="0.3">
      <c r="A52" t="s">
        <v>21</v>
      </c>
      <c r="C52" t="s">
        <v>22</v>
      </c>
    </row>
    <row r="53" spans="1:7" x14ac:dyDescent="0.3">
      <c r="C53" t="s">
        <v>23</v>
      </c>
    </row>
  </sheetData>
  <sheetProtection selectLockedCells="1" selectUnlockedCells="1"/>
  <phoneticPr fontId="5" type="noConversion"/>
  <pageMargins left="0.7" right="0.7" top="0.75" bottom="0.75" header="0.3" footer="0.3"/>
  <pageSetup paperSize="8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</dc:creator>
  <cp:lastModifiedBy>Marc Jannis</cp:lastModifiedBy>
  <cp:lastPrinted>2020-11-04T15:53:22Z</cp:lastPrinted>
  <dcterms:created xsi:type="dcterms:W3CDTF">2011-05-23T05:19:09Z</dcterms:created>
  <dcterms:modified xsi:type="dcterms:W3CDTF">2020-11-04T15:54:04Z</dcterms:modified>
</cp:coreProperties>
</file>